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ЪРГОВЕ\тръжна 2023-24\Актуализиран списък за втора тръжна\"/>
    </mc:Choice>
  </mc:AlternateContent>
  <bookViews>
    <workbookView xWindow="-120" yWindow="-120" windowWidth="19425" windowHeight="11025"/>
  </bookViews>
  <sheets>
    <sheet name="Лист1" sheetId="1" r:id="rId1"/>
  </sheets>
  <definedNames>
    <definedName name="_xlnm._FilterDatabase" localSheetId="0" hidden="1">Лист1!$A$6:$AR$58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7" i="1"/>
  <c r="M7" i="1" s="1"/>
</calcChain>
</file>

<file path=xl/sharedStrings.xml><?xml version="1.0" encoding="utf-8"?>
<sst xmlns="http://schemas.openxmlformats.org/spreadsheetml/2006/main" count="389" uniqueCount="129">
  <si>
    <t>№</t>
  </si>
  <si>
    <t>Община</t>
  </si>
  <si>
    <t xml:space="preserve"> Землище</t>
  </si>
  <si>
    <t xml:space="preserve">№ на имот
 </t>
  </si>
  <si>
    <t>Площ/дка</t>
  </si>
  <si>
    <t>Местност</t>
  </si>
  <si>
    <t>НТП</t>
  </si>
  <si>
    <t xml:space="preserve">                     ОБЛАСТНА ДИРЕКЦИЯ"ЗЕМЕДЕЛИЕ"-ГР. ЛОВЕЧ</t>
  </si>
  <si>
    <t>срок на
 предоставяне</t>
  </si>
  <si>
    <t>форма на отдаване</t>
  </si>
  <si>
    <t xml:space="preserve"> общ размер на начална тръжна
 за имота </t>
  </si>
  <si>
    <t>Депозит
    20%</t>
  </si>
  <si>
    <t xml:space="preserve">                     МИНИСТЕРСТВО НА ЗЕМЕДЕЛИЕТО </t>
  </si>
  <si>
    <t>Тодоричене</t>
  </si>
  <si>
    <t>Луковит</t>
  </si>
  <si>
    <t>Дерманци</t>
  </si>
  <si>
    <t>07357.178.7</t>
  </si>
  <si>
    <t>Български извор</t>
  </si>
  <si>
    <t>Тетевен</t>
  </si>
  <si>
    <t>Карлуково</t>
  </si>
  <si>
    <t>Ловеч</t>
  </si>
  <si>
    <t>43058.229.4</t>
  </si>
  <si>
    <t>Торос</t>
  </si>
  <si>
    <t>43058.59.30</t>
  </si>
  <si>
    <t>Угърчин</t>
  </si>
  <si>
    <t>Горско Сливово</t>
  </si>
  <si>
    <t>Летница</t>
  </si>
  <si>
    <t>20688.22.2</t>
  </si>
  <si>
    <t>44327.30.16</t>
  </si>
  <si>
    <t>75054.581.2</t>
  </si>
  <si>
    <t>75054.693.185</t>
  </si>
  <si>
    <t>36511.10.147</t>
  </si>
  <si>
    <t>72552.28.10</t>
  </si>
  <si>
    <t>75054.571.1</t>
  </si>
  <si>
    <t>20688.10.53</t>
  </si>
  <si>
    <t>56099.73.57</t>
  </si>
  <si>
    <t>Петревене</t>
  </si>
  <si>
    <t>36511.20.19</t>
  </si>
  <si>
    <t>20688.10.71</t>
  </si>
  <si>
    <t>44327.142.10</t>
  </si>
  <si>
    <t>72552.56.17</t>
  </si>
  <si>
    <t>20688.72.98</t>
  </si>
  <si>
    <t>20688.29.72</t>
  </si>
  <si>
    <t>10272.75.1</t>
  </si>
  <si>
    <t>Васильово</t>
  </si>
  <si>
    <t>17244.664.17</t>
  </si>
  <si>
    <t>20688.10.31</t>
  </si>
  <si>
    <t>20688.12.3</t>
  </si>
  <si>
    <t>20688.19.23</t>
  </si>
  <si>
    <t>20688.19.149</t>
  </si>
  <si>
    <t>20688.39.100</t>
  </si>
  <si>
    <t>20688.44.17</t>
  </si>
  <si>
    <t>20688.44.28</t>
  </si>
  <si>
    <t>20688.47.97</t>
  </si>
  <si>
    <t>20688.73.140</t>
  </si>
  <si>
    <t>20688.74.8</t>
  </si>
  <si>
    <t>20688.77.99</t>
  </si>
  <si>
    <t>36511.29.4</t>
  </si>
  <si>
    <t>43058.199.12</t>
  </si>
  <si>
    <t>43058.232.17</t>
  </si>
  <si>
    <t>43058.511.6</t>
  </si>
  <si>
    <t>43952.202.464</t>
  </si>
  <si>
    <t>44327.123.2</t>
  </si>
  <si>
    <t>44327.123.4</t>
  </si>
  <si>
    <t>44327.128.1</t>
  </si>
  <si>
    <t>44327.128.10</t>
  </si>
  <si>
    <t>44327.128.19</t>
  </si>
  <si>
    <t>44327.156.12</t>
  </si>
  <si>
    <t>44327.156.13</t>
  </si>
  <si>
    <t>44327.156.14</t>
  </si>
  <si>
    <t>44327.156.18</t>
  </si>
  <si>
    <t>44327.188.30</t>
  </si>
  <si>
    <t>44327.230.5</t>
  </si>
  <si>
    <t>56099.8.7</t>
  </si>
  <si>
    <t>67670.85.12</t>
  </si>
  <si>
    <t>Смочан</t>
  </si>
  <si>
    <t>67948.119.61</t>
  </si>
  <si>
    <t>Соколово</t>
  </si>
  <si>
    <t>72552.109.23</t>
  </si>
  <si>
    <t>75054.571.3</t>
  </si>
  <si>
    <t>нива</t>
  </si>
  <si>
    <t>10г.</t>
  </si>
  <si>
    <t>аренда</t>
  </si>
  <si>
    <t>подпомагане.</t>
  </si>
  <si>
    <t xml:space="preserve">лв./дка -начална тръжна </t>
  </si>
  <si>
    <t>Рай кладенец</t>
  </si>
  <si>
    <t>Липака</t>
  </si>
  <si>
    <t>Копака</t>
  </si>
  <si>
    <t>Мангалията</t>
  </si>
  <si>
    <t>Зелени ливади</t>
  </si>
  <si>
    <t>Билото</t>
  </si>
  <si>
    <t>Лешница</t>
  </si>
  <si>
    <t>Марино тръне</t>
  </si>
  <si>
    <t>Батово</t>
  </si>
  <si>
    <t>Ябълката</t>
  </si>
  <si>
    <t>Караджовец</t>
  </si>
  <si>
    <t>Бела вур</t>
  </si>
  <si>
    <t>Черешата</t>
  </si>
  <si>
    <t>Дурчовото</t>
  </si>
  <si>
    <t>Орляк</t>
  </si>
  <si>
    <t>Таласин</t>
  </si>
  <si>
    <t>Будевец</t>
  </si>
  <si>
    <t>Върбовец</t>
  </si>
  <si>
    <t>Водна</t>
  </si>
  <si>
    <t>Чернатовото</t>
  </si>
  <si>
    <t>През Панега</t>
  </si>
  <si>
    <t>Мушат</t>
  </si>
  <si>
    <t>Луковитски мочур</t>
  </si>
  <si>
    <t>Ботурака</t>
  </si>
  <si>
    <t>Равнището</t>
  </si>
  <si>
    <t>Дълга поляна</t>
  </si>
  <si>
    <t>Пачовица</t>
  </si>
  <si>
    <t>Турските гробища</t>
  </si>
  <si>
    <t>Костевене</t>
  </si>
  <si>
    <t>Яворово</t>
  </si>
  <si>
    <t>Шипа</t>
  </si>
  <si>
    <t>Кленови рът</t>
  </si>
  <si>
    <t>Месалковец</t>
  </si>
  <si>
    <t>Гечовски колиби</t>
  </si>
  <si>
    <t xml:space="preserve">Забележка: Описаните имоти в предложението се предоставят за ползване при условията на чл. 47о, ал. 2 от ППЗСПЗЗ, за които  </t>
  </si>
  <si>
    <t>Имотите се отдават за срок от 10 стопански години, като за първата  година арендатора не  дължи арендна вноска, при условията на</t>
  </si>
  <si>
    <t>на три последователни търга (тръжни сесии) не са подавани предложения и  попадат до 20% в допустимия слой за</t>
  </si>
  <si>
    <t xml:space="preserve">                   ИМОТИ ОТ ДПФ ЗА ОТГЛЕЖДАНЕ НА ЕДНОГОДИШНИ ПОЛСКИ КУЛТУРИ  ЗА ОТДАВАНЕ ПОД НАЕМ, АРЕНДА НА ПЪРВА ТРЪЖНА  СЕСИЯ ЗА СТОПАНСКАТА 2023/2024 Г. ПРИ УСЛОВИЯТА НА ЧЛ.47о, АЛ.2 от ППЗСПЗЗ  </t>
  </si>
  <si>
    <t>Категория 
на земята</t>
  </si>
  <si>
    <t xml:space="preserve">чл. 24а, ал. 9 от ЗСПЗЗ. </t>
  </si>
  <si>
    <t>От датата на влизане в сила на договора, за срок от 5 /пет/ стопански години , ежегодно трябва да се обработва не по малко от 20% от площа на имотите.</t>
  </si>
  <si>
    <t xml:space="preserve">изготвил: </t>
  </si>
  <si>
    <t>гл.експерт Г.Борисова</t>
  </si>
  <si>
    <t xml:space="preserve">          Директор ОД"Земеделие"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</si>
</sst>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Border="1"/>
    <xf numFmtId="0" fontId="0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2" fontId="0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 wrapText="1"/>
    </xf>
    <xf numFmtId="0" fontId="0" fillId="2" borderId="1" xfId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16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0" fillId="0" borderId="1" xfId="0" applyFont="1" applyBorder="1" applyAlignment="1"/>
    <xf numFmtId="0" fontId="6" fillId="0" borderId="1" xfId="0" applyFont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0" fillId="2" borderId="0" xfId="0" applyFill="1"/>
    <xf numFmtId="0" fontId="0" fillId="0" borderId="3" xfId="0" applyFont="1" applyBorder="1" applyAlignment="1"/>
    <xf numFmtId="0" fontId="0" fillId="0" borderId="4" xfId="0" applyFont="1" applyBorder="1" applyAlignment="1"/>
    <xf numFmtId="0" fontId="0" fillId="0" borderId="5" xfId="0" applyFont="1" applyBorder="1" applyAlignment="1"/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wrapText="1"/>
    </xf>
    <xf numFmtId="2" fontId="1" fillId="2" borderId="6" xfId="0" applyNumberFormat="1" applyFont="1" applyFill="1" applyBorder="1" applyAlignment="1">
      <alignment horizont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2" borderId="7" xfId="0" applyFont="1" applyFill="1" applyBorder="1" applyAlignment="1">
      <alignment horizontal="center"/>
    </xf>
    <xf numFmtId="2" fontId="0" fillId="0" borderId="7" xfId="0" applyNumberFormat="1" applyFont="1" applyBorder="1" applyAlignment="1">
      <alignment horizontal="right"/>
    </xf>
    <xf numFmtId="2" fontId="5" fillId="0" borderId="7" xfId="0" applyNumberFormat="1" applyFont="1" applyBorder="1" applyAlignment="1">
      <alignment horizontal="center" wrapText="1"/>
    </xf>
    <xf numFmtId="0" fontId="0" fillId="0" borderId="1" xfId="0" applyBorder="1"/>
    <xf numFmtId="0" fontId="5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2" borderId="1" xfId="0" applyFont="1" applyFill="1" applyBorder="1"/>
    <xf numFmtId="0" fontId="5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/>
    <xf numFmtId="2" fontId="6" fillId="2" borderId="1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2" fontId="5" fillId="2" borderId="1" xfId="0" applyNumberFormat="1" applyFont="1" applyFill="1" applyBorder="1" applyAlignment="1">
      <alignment horizontal="right"/>
    </xf>
    <xf numFmtId="0" fontId="3" fillId="2" borderId="0" xfId="0" applyFont="1" applyFill="1" applyBorder="1"/>
    <xf numFmtId="2" fontId="6" fillId="2" borderId="1" xfId="0" applyNumberFormat="1" applyFont="1" applyFill="1" applyBorder="1" applyAlignment="1">
      <alignment horizontal="right"/>
    </xf>
  </cellXfs>
  <cellStyles count="2">
    <cellStyle name="Normal_ЛУКОВИТ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6"/>
  <sheetViews>
    <sheetView tabSelected="1" workbookViewId="0">
      <selection activeCell="Y5" sqref="Y5"/>
    </sheetView>
  </sheetViews>
  <sheetFormatPr defaultRowHeight="15" x14ac:dyDescent="0.25"/>
  <cols>
    <col min="1" max="1" width="4.140625" customWidth="1"/>
    <col min="2" max="2" width="10" customWidth="1"/>
    <col min="3" max="3" width="16.42578125" customWidth="1"/>
    <col min="4" max="4" width="14.42578125" customWidth="1"/>
    <col min="5" max="5" width="10.42578125" customWidth="1"/>
    <col min="6" max="6" width="17.85546875" customWidth="1"/>
    <col min="7" max="7" width="3.7109375" customWidth="1"/>
    <col min="8" max="8" width="5.140625" style="38" customWidth="1"/>
    <col min="9" max="9" width="4.42578125" customWidth="1"/>
    <col min="10" max="10" width="6.42578125" customWidth="1"/>
    <col min="11" max="11" width="8" customWidth="1"/>
    <col min="12" max="12" width="11.28515625" customWidth="1"/>
    <col min="13" max="13" width="9.42578125" style="38" customWidth="1"/>
    <col min="14" max="14" width="17" style="38" customWidth="1"/>
    <col min="15" max="26" width="9.140625" style="38"/>
  </cols>
  <sheetData>
    <row r="1" spans="1:44" x14ac:dyDescent="0.25">
      <c r="A1" s="59" t="s">
        <v>12</v>
      </c>
      <c r="B1" s="59"/>
      <c r="C1" s="59"/>
      <c r="D1" s="59"/>
      <c r="E1" s="59"/>
      <c r="F1" s="59"/>
      <c r="G1" s="59"/>
      <c r="H1" s="60"/>
      <c r="I1" s="59"/>
      <c r="J1" s="59"/>
      <c r="K1" s="59"/>
      <c r="L1" s="59"/>
      <c r="M1" s="59"/>
    </row>
    <row r="2" spans="1:44" x14ac:dyDescent="0.25">
      <c r="A2" s="61" t="s">
        <v>7</v>
      </c>
      <c r="B2" s="61"/>
      <c r="C2" s="61"/>
      <c r="D2" s="61"/>
      <c r="E2" s="61"/>
      <c r="F2" s="61"/>
      <c r="G2" s="61"/>
      <c r="H2" s="62"/>
      <c r="I2" s="61"/>
      <c r="J2" s="61"/>
      <c r="K2" s="61"/>
      <c r="L2" s="61"/>
      <c r="M2" s="61"/>
    </row>
    <row r="3" spans="1:44" ht="28.5" customHeight="1" x14ac:dyDescent="0.25">
      <c r="A3" s="63" t="s">
        <v>122</v>
      </c>
      <c r="B3" s="63"/>
      <c r="C3" s="63"/>
      <c r="D3" s="63"/>
      <c r="E3" s="63"/>
      <c r="F3" s="63"/>
      <c r="G3" s="63"/>
      <c r="H3" s="64"/>
      <c r="I3" s="63"/>
      <c r="J3" s="63"/>
      <c r="K3" s="63"/>
      <c r="L3" s="63"/>
      <c r="M3" s="63"/>
    </row>
    <row r="4" spans="1:44" x14ac:dyDescent="0.25">
      <c r="A4" s="25"/>
      <c r="B4" s="25"/>
      <c r="C4" s="25"/>
      <c r="D4" s="25"/>
      <c r="E4" s="25"/>
      <c r="F4" s="25"/>
      <c r="G4" s="25"/>
      <c r="H4" s="34"/>
      <c r="I4" s="25"/>
      <c r="J4" s="25"/>
      <c r="K4" s="25"/>
      <c r="L4" s="25"/>
      <c r="M4" s="68"/>
    </row>
    <row r="5" spans="1:44" ht="72" customHeight="1" x14ac:dyDescent="0.25">
      <c r="A5" s="42" t="s">
        <v>0</v>
      </c>
      <c r="B5" s="42" t="s">
        <v>1</v>
      </c>
      <c r="C5" s="42" t="s">
        <v>2</v>
      </c>
      <c r="D5" s="43" t="s">
        <v>3</v>
      </c>
      <c r="E5" s="44" t="s">
        <v>4</v>
      </c>
      <c r="F5" s="44" t="s">
        <v>5</v>
      </c>
      <c r="G5" s="42" t="s">
        <v>6</v>
      </c>
      <c r="H5" s="45" t="s">
        <v>123</v>
      </c>
      <c r="I5" s="43" t="s">
        <v>8</v>
      </c>
      <c r="J5" s="43" t="s">
        <v>9</v>
      </c>
      <c r="K5" s="46" t="s">
        <v>84</v>
      </c>
      <c r="L5" s="47" t="s">
        <v>10</v>
      </c>
      <c r="M5" s="69" t="s">
        <v>11</v>
      </c>
      <c r="N5" s="70"/>
      <c r="O5" s="48"/>
      <c r="P5" s="49"/>
      <c r="Q5" s="70"/>
      <c r="R5" s="48"/>
      <c r="S5" s="49"/>
      <c r="T5" s="70"/>
      <c r="U5" s="48"/>
      <c r="V5" s="49"/>
      <c r="W5" s="70"/>
      <c r="X5" s="48"/>
      <c r="Y5" s="49"/>
      <c r="Z5" s="71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</row>
    <row r="6" spans="1:44" s="57" customFormat="1" ht="13.5" customHeight="1" x14ac:dyDescent="0.25">
      <c r="A6" s="15"/>
      <c r="B6" s="15"/>
      <c r="C6" s="15"/>
      <c r="D6" s="26"/>
      <c r="E6" s="27"/>
      <c r="F6" s="27"/>
      <c r="G6" s="15"/>
      <c r="H6" s="35"/>
      <c r="I6" s="26"/>
      <c r="J6" s="26"/>
      <c r="K6" s="28"/>
      <c r="L6" s="18"/>
      <c r="M6" s="58"/>
      <c r="N6" s="72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44" s="57" customFormat="1" ht="15" customHeight="1" x14ac:dyDescent="0.25">
      <c r="A7" s="7">
        <v>1</v>
      </c>
      <c r="B7" s="8" t="s">
        <v>26</v>
      </c>
      <c r="C7" s="8" t="s">
        <v>25</v>
      </c>
      <c r="D7" s="9" t="s">
        <v>45</v>
      </c>
      <c r="E7" s="10">
        <v>4.2949999999999999</v>
      </c>
      <c r="F7" s="8" t="s">
        <v>85</v>
      </c>
      <c r="G7" s="8" t="s">
        <v>80</v>
      </c>
      <c r="H7" s="14">
        <v>6</v>
      </c>
      <c r="I7" s="8" t="s">
        <v>81</v>
      </c>
      <c r="J7" s="8" t="s">
        <v>82</v>
      </c>
      <c r="K7" s="11">
        <v>21</v>
      </c>
      <c r="L7" s="12">
        <f>K7*E7</f>
        <v>90.194999999999993</v>
      </c>
      <c r="M7" s="74">
        <f>L7*20%</f>
        <v>18.038999999999998</v>
      </c>
      <c r="N7" s="72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</row>
    <row r="8" spans="1:44" s="57" customFormat="1" ht="15" customHeight="1" x14ac:dyDescent="0.25">
      <c r="A8" s="7">
        <v>2</v>
      </c>
      <c r="B8" s="8" t="s">
        <v>20</v>
      </c>
      <c r="C8" s="8" t="s">
        <v>20</v>
      </c>
      <c r="D8" s="9" t="s">
        <v>61</v>
      </c>
      <c r="E8" s="10">
        <v>11</v>
      </c>
      <c r="F8" s="8" t="s">
        <v>86</v>
      </c>
      <c r="G8" s="8" t="s">
        <v>80</v>
      </c>
      <c r="H8" s="14">
        <v>5</v>
      </c>
      <c r="I8" s="8" t="s">
        <v>81</v>
      </c>
      <c r="J8" s="8" t="s">
        <v>82</v>
      </c>
      <c r="K8" s="11">
        <v>27</v>
      </c>
      <c r="L8" s="12">
        <f t="shared" ref="L8:L58" si="0">K8*E8</f>
        <v>297</v>
      </c>
      <c r="M8" s="74">
        <f t="shared" ref="M8:M58" si="1">L8*20%</f>
        <v>59.400000000000006</v>
      </c>
      <c r="N8" s="72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44" s="57" customFormat="1" ht="15" customHeight="1" x14ac:dyDescent="0.25">
      <c r="A9" s="7">
        <v>3</v>
      </c>
      <c r="B9" s="8" t="s">
        <v>20</v>
      </c>
      <c r="C9" s="8" t="s">
        <v>75</v>
      </c>
      <c r="D9" s="9" t="s">
        <v>74</v>
      </c>
      <c r="E9" s="10">
        <v>4</v>
      </c>
      <c r="F9" s="8" t="s">
        <v>87</v>
      </c>
      <c r="G9" s="8" t="s">
        <v>80</v>
      </c>
      <c r="H9" s="14">
        <v>5</v>
      </c>
      <c r="I9" s="8" t="s">
        <v>81</v>
      </c>
      <c r="J9" s="8" t="s">
        <v>82</v>
      </c>
      <c r="K9" s="11">
        <v>27</v>
      </c>
      <c r="L9" s="12">
        <f t="shared" si="0"/>
        <v>108</v>
      </c>
      <c r="M9" s="74">
        <f t="shared" si="1"/>
        <v>21.6</v>
      </c>
      <c r="N9" s="72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</row>
    <row r="10" spans="1:44" s="57" customFormat="1" ht="15" customHeight="1" x14ac:dyDescent="0.25">
      <c r="A10" s="7">
        <v>4</v>
      </c>
      <c r="B10" s="8" t="s">
        <v>20</v>
      </c>
      <c r="C10" s="8" t="s">
        <v>77</v>
      </c>
      <c r="D10" s="9" t="s">
        <v>76</v>
      </c>
      <c r="E10" s="10">
        <v>12.529</v>
      </c>
      <c r="F10" s="8" t="s">
        <v>88</v>
      </c>
      <c r="G10" s="8" t="s">
        <v>80</v>
      </c>
      <c r="H10" s="14">
        <v>9</v>
      </c>
      <c r="I10" s="8" t="s">
        <v>81</v>
      </c>
      <c r="J10" s="8" t="s">
        <v>82</v>
      </c>
      <c r="K10" s="11">
        <v>27</v>
      </c>
      <c r="L10" s="12">
        <f t="shared" si="0"/>
        <v>338.28300000000002</v>
      </c>
      <c r="M10" s="74">
        <f t="shared" si="1"/>
        <v>67.656600000000012</v>
      </c>
      <c r="N10" s="72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</row>
    <row r="11" spans="1:44" s="57" customFormat="1" ht="15" customHeight="1" x14ac:dyDescent="0.25">
      <c r="A11" s="7">
        <v>5</v>
      </c>
      <c r="B11" s="8" t="s">
        <v>14</v>
      </c>
      <c r="C11" s="8" t="s">
        <v>15</v>
      </c>
      <c r="D11" s="9" t="s">
        <v>46</v>
      </c>
      <c r="E11" s="10">
        <v>10.801</v>
      </c>
      <c r="F11" s="8" t="s">
        <v>91</v>
      </c>
      <c r="G11" s="8" t="s">
        <v>80</v>
      </c>
      <c r="H11" s="14">
        <v>5</v>
      </c>
      <c r="I11" s="8" t="s">
        <v>81</v>
      </c>
      <c r="J11" s="8" t="s">
        <v>82</v>
      </c>
      <c r="K11" s="11">
        <v>27</v>
      </c>
      <c r="L11" s="12">
        <f t="shared" si="0"/>
        <v>291.62700000000001</v>
      </c>
      <c r="M11" s="74">
        <f t="shared" si="1"/>
        <v>58.325400000000002</v>
      </c>
      <c r="N11" s="72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</row>
    <row r="12" spans="1:44" s="57" customFormat="1" ht="15" customHeight="1" x14ac:dyDescent="0.25">
      <c r="A12" s="7">
        <v>6</v>
      </c>
      <c r="B12" s="8" t="s">
        <v>14</v>
      </c>
      <c r="C12" s="8" t="s">
        <v>15</v>
      </c>
      <c r="D12" s="9" t="s">
        <v>34</v>
      </c>
      <c r="E12" s="10">
        <v>10.351000000000001</v>
      </c>
      <c r="F12" s="8" t="s">
        <v>91</v>
      </c>
      <c r="G12" s="8" t="s">
        <v>80</v>
      </c>
      <c r="H12" s="14">
        <v>5</v>
      </c>
      <c r="I12" s="8" t="s">
        <v>81</v>
      </c>
      <c r="J12" s="8" t="s">
        <v>82</v>
      </c>
      <c r="K12" s="11">
        <v>27</v>
      </c>
      <c r="L12" s="12">
        <f t="shared" si="0"/>
        <v>279.47700000000003</v>
      </c>
      <c r="M12" s="74">
        <f t="shared" si="1"/>
        <v>55.895400000000009</v>
      </c>
      <c r="N12" s="72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</row>
    <row r="13" spans="1:44" s="57" customFormat="1" ht="15" customHeight="1" x14ac:dyDescent="0.25">
      <c r="A13" s="7">
        <v>7</v>
      </c>
      <c r="B13" s="8" t="s">
        <v>14</v>
      </c>
      <c r="C13" s="8" t="s">
        <v>15</v>
      </c>
      <c r="D13" s="9" t="s">
        <v>38</v>
      </c>
      <c r="E13" s="10">
        <v>4.5</v>
      </c>
      <c r="F13" s="8" t="s">
        <v>91</v>
      </c>
      <c r="G13" s="8" t="s">
        <v>80</v>
      </c>
      <c r="H13" s="14">
        <v>5</v>
      </c>
      <c r="I13" s="8" t="s">
        <v>81</v>
      </c>
      <c r="J13" s="8" t="s">
        <v>82</v>
      </c>
      <c r="K13" s="11">
        <v>27</v>
      </c>
      <c r="L13" s="12">
        <f t="shared" si="0"/>
        <v>121.5</v>
      </c>
      <c r="M13" s="74">
        <f t="shared" si="1"/>
        <v>24.3</v>
      </c>
      <c r="N13" s="72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</row>
    <row r="14" spans="1:44" s="57" customFormat="1" ht="15" customHeight="1" x14ac:dyDescent="0.25">
      <c r="A14" s="7">
        <v>8</v>
      </c>
      <c r="B14" s="8" t="s">
        <v>14</v>
      </c>
      <c r="C14" s="8" t="s">
        <v>15</v>
      </c>
      <c r="D14" s="9" t="s">
        <v>47</v>
      </c>
      <c r="E14" s="10">
        <v>5.4</v>
      </c>
      <c r="F14" s="8" t="s">
        <v>91</v>
      </c>
      <c r="G14" s="8" t="s">
        <v>80</v>
      </c>
      <c r="H14" s="14">
        <v>5</v>
      </c>
      <c r="I14" s="8" t="s">
        <v>81</v>
      </c>
      <c r="J14" s="8" t="s">
        <v>82</v>
      </c>
      <c r="K14" s="11">
        <v>27</v>
      </c>
      <c r="L14" s="12">
        <f t="shared" si="0"/>
        <v>145.80000000000001</v>
      </c>
      <c r="M14" s="74">
        <f t="shared" si="1"/>
        <v>29.160000000000004</v>
      </c>
      <c r="N14" s="72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</row>
    <row r="15" spans="1:44" s="57" customFormat="1" ht="15" customHeight="1" x14ac:dyDescent="0.25">
      <c r="A15" s="7">
        <v>9</v>
      </c>
      <c r="B15" s="8" t="s">
        <v>14</v>
      </c>
      <c r="C15" s="8" t="s">
        <v>15</v>
      </c>
      <c r="D15" s="9" t="s">
        <v>49</v>
      </c>
      <c r="E15" s="10">
        <v>2.7010000000000001</v>
      </c>
      <c r="F15" s="8" t="s">
        <v>92</v>
      </c>
      <c r="G15" s="8" t="s">
        <v>80</v>
      </c>
      <c r="H15" s="14">
        <v>3</v>
      </c>
      <c r="I15" s="8" t="s">
        <v>81</v>
      </c>
      <c r="J15" s="8" t="s">
        <v>82</v>
      </c>
      <c r="K15" s="11">
        <v>27</v>
      </c>
      <c r="L15" s="12">
        <f t="shared" si="0"/>
        <v>72.927000000000007</v>
      </c>
      <c r="M15" s="74">
        <f t="shared" si="1"/>
        <v>14.585400000000002</v>
      </c>
      <c r="N15" s="72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 spans="1:44" s="57" customFormat="1" ht="15" customHeight="1" x14ac:dyDescent="0.25">
      <c r="A16" s="7">
        <v>10</v>
      </c>
      <c r="B16" s="8" t="s">
        <v>14</v>
      </c>
      <c r="C16" s="8" t="s">
        <v>15</v>
      </c>
      <c r="D16" s="9" t="s">
        <v>48</v>
      </c>
      <c r="E16" s="10">
        <v>1.349</v>
      </c>
      <c r="F16" s="8" t="s">
        <v>92</v>
      </c>
      <c r="G16" s="8" t="s">
        <v>80</v>
      </c>
      <c r="H16" s="14">
        <v>3</v>
      </c>
      <c r="I16" s="8" t="s">
        <v>81</v>
      </c>
      <c r="J16" s="8" t="s">
        <v>82</v>
      </c>
      <c r="K16" s="11">
        <v>27</v>
      </c>
      <c r="L16" s="12">
        <f t="shared" si="0"/>
        <v>36.423000000000002</v>
      </c>
      <c r="M16" s="74">
        <f t="shared" si="1"/>
        <v>7.2846000000000011</v>
      </c>
      <c r="N16" s="72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</row>
    <row r="17" spans="1:26" s="57" customFormat="1" ht="15" customHeight="1" x14ac:dyDescent="0.25">
      <c r="A17" s="7">
        <v>11</v>
      </c>
      <c r="B17" s="8" t="s">
        <v>14</v>
      </c>
      <c r="C17" s="8" t="s">
        <v>15</v>
      </c>
      <c r="D17" s="9" t="s">
        <v>27</v>
      </c>
      <c r="E17" s="10">
        <v>18.178999999999998</v>
      </c>
      <c r="F17" s="8" t="s">
        <v>97</v>
      </c>
      <c r="G17" s="8" t="s">
        <v>80</v>
      </c>
      <c r="H17" s="14">
        <v>5</v>
      </c>
      <c r="I17" s="8" t="s">
        <v>81</v>
      </c>
      <c r="J17" s="8" t="s">
        <v>82</v>
      </c>
      <c r="K17" s="11">
        <v>27</v>
      </c>
      <c r="L17" s="12">
        <f t="shared" si="0"/>
        <v>490.83299999999997</v>
      </c>
      <c r="M17" s="74">
        <f t="shared" si="1"/>
        <v>98.166600000000003</v>
      </c>
      <c r="N17" s="72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</row>
    <row r="18" spans="1:26" s="57" customFormat="1" ht="15" customHeight="1" x14ac:dyDescent="0.25">
      <c r="A18" s="7">
        <v>12</v>
      </c>
      <c r="B18" s="8" t="s">
        <v>14</v>
      </c>
      <c r="C18" s="8" t="s">
        <v>15</v>
      </c>
      <c r="D18" s="9" t="s">
        <v>42</v>
      </c>
      <c r="E18" s="10">
        <v>4.2309999999999999</v>
      </c>
      <c r="F18" s="8" t="s">
        <v>90</v>
      </c>
      <c r="G18" s="8" t="s">
        <v>80</v>
      </c>
      <c r="H18" s="14">
        <v>4</v>
      </c>
      <c r="I18" s="8" t="s">
        <v>81</v>
      </c>
      <c r="J18" s="8" t="s">
        <v>82</v>
      </c>
      <c r="K18" s="11">
        <v>27</v>
      </c>
      <c r="L18" s="12">
        <f t="shared" si="0"/>
        <v>114.23699999999999</v>
      </c>
      <c r="M18" s="74">
        <f t="shared" si="1"/>
        <v>22.8474</v>
      </c>
      <c r="N18" s="72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</row>
    <row r="19" spans="1:26" s="57" customFormat="1" ht="15" customHeight="1" x14ac:dyDescent="0.25">
      <c r="A19" s="7">
        <v>13</v>
      </c>
      <c r="B19" s="8" t="s">
        <v>14</v>
      </c>
      <c r="C19" s="8" t="s">
        <v>15</v>
      </c>
      <c r="D19" s="9" t="s">
        <v>50</v>
      </c>
      <c r="E19" s="10">
        <v>2.7</v>
      </c>
      <c r="F19" s="8" t="s">
        <v>93</v>
      </c>
      <c r="G19" s="8" t="s">
        <v>80</v>
      </c>
      <c r="H19" s="14">
        <v>3</v>
      </c>
      <c r="I19" s="8" t="s">
        <v>81</v>
      </c>
      <c r="J19" s="8" t="s">
        <v>82</v>
      </c>
      <c r="K19" s="11">
        <v>27</v>
      </c>
      <c r="L19" s="12">
        <f t="shared" si="0"/>
        <v>72.900000000000006</v>
      </c>
      <c r="M19" s="74">
        <f t="shared" si="1"/>
        <v>14.580000000000002</v>
      </c>
      <c r="N19" s="72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</row>
    <row r="20" spans="1:26" s="57" customFormat="1" ht="15" customHeight="1" x14ac:dyDescent="0.25">
      <c r="A20" s="7">
        <v>14</v>
      </c>
      <c r="B20" s="8" t="s">
        <v>14</v>
      </c>
      <c r="C20" s="8" t="s">
        <v>15</v>
      </c>
      <c r="D20" s="9" t="s">
        <v>51</v>
      </c>
      <c r="E20" s="10">
        <v>1.35</v>
      </c>
      <c r="F20" s="8" t="s">
        <v>94</v>
      </c>
      <c r="G20" s="8" t="s">
        <v>80</v>
      </c>
      <c r="H20" s="14">
        <v>5</v>
      </c>
      <c r="I20" s="8" t="s">
        <v>81</v>
      </c>
      <c r="J20" s="8" t="s">
        <v>82</v>
      </c>
      <c r="K20" s="11">
        <v>27</v>
      </c>
      <c r="L20" s="12">
        <f t="shared" si="0"/>
        <v>36.450000000000003</v>
      </c>
      <c r="M20" s="74">
        <f t="shared" si="1"/>
        <v>7.2900000000000009</v>
      </c>
      <c r="N20" s="72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</row>
    <row r="21" spans="1:26" s="57" customFormat="1" ht="15" customHeight="1" x14ac:dyDescent="0.25">
      <c r="A21" s="7">
        <v>15</v>
      </c>
      <c r="B21" s="8" t="s">
        <v>14</v>
      </c>
      <c r="C21" s="8" t="s">
        <v>15</v>
      </c>
      <c r="D21" s="9" t="s">
        <v>52</v>
      </c>
      <c r="E21" s="10">
        <v>1.349</v>
      </c>
      <c r="F21" s="8" t="s">
        <v>94</v>
      </c>
      <c r="G21" s="8" t="s">
        <v>80</v>
      </c>
      <c r="H21" s="14">
        <v>5</v>
      </c>
      <c r="I21" s="8" t="s">
        <v>81</v>
      </c>
      <c r="J21" s="8" t="s">
        <v>82</v>
      </c>
      <c r="K21" s="11">
        <v>27</v>
      </c>
      <c r="L21" s="12">
        <f t="shared" si="0"/>
        <v>36.423000000000002</v>
      </c>
      <c r="M21" s="74">
        <f t="shared" si="1"/>
        <v>7.2846000000000011</v>
      </c>
      <c r="N21" s="72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</row>
    <row r="22" spans="1:26" s="57" customFormat="1" ht="15" customHeight="1" x14ac:dyDescent="0.25">
      <c r="A22" s="7">
        <v>16</v>
      </c>
      <c r="B22" s="8" t="s">
        <v>14</v>
      </c>
      <c r="C22" s="8" t="s">
        <v>15</v>
      </c>
      <c r="D22" s="9" t="s">
        <v>53</v>
      </c>
      <c r="E22" s="10">
        <v>4.5</v>
      </c>
      <c r="F22" s="8" t="s">
        <v>95</v>
      </c>
      <c r="G22" s="8" t="s">
        <v>80</v>
      </c>
      <c r="H22" s="14">
        <v>4</v>
      </c>
      <c r="I22" s="8" t="s">
        <v>81</v>
      </c>
      <c r="J22" s="8" t="s">
        <v>82</v>
      </c>
      <c r="K22" s="11">
        <v>27</v>
      </c>
      <c r="L22" s="12">
        <f t="shared" si="0"/>
        <v>121.5</v>
      </c>
      <c r="M22" s="74">
        <f t="shared" si="1"/>
        <v>24.3</v>
      </c>
      <c r="N22" s="72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</row>
    <row r="23" spans="1:26" s="57" customFormat="1" ht="15" customHeight="1" x14ac:dyDescent="0.25">
      <c r="A23" s="7">
        <v>17</v>
      </c>
      <c r="B23" s="8" t="s">
        <v>14</v>
      </c>
      <c r="C23" s="8" t="s">
        <v>15</v>
      </c>
      <c r="D23" s="9" t="s">
        <v>41</v>
      </c>
      <c r="E23" s="10">
        <v>2.6989999999999998</v>
      </c>
      <c r="F23" s="8" t="s">
        <v>89</v>
      </c>
      <c r="G23" s="8" t="s">
        <v>80</v>
      </c>
      <c r="H23" s="14">
        <v>3</v>
      </c>
      <c r="I23" s="8" t="s">
        <v>81</v>
      </c>
      <c r="J23" s="8" t="s">
        <v>82</v>
      </c>
      <c r="K23" s="11">
        <v>27</v>
      </c>
      <c r="L23" s="12">
        <f t="shared" si="0"/>
        <v>72.87299999999999</v>
      </c>
      <c r="M23" s="74">
        <f t="shared" si="1"/>
        <v>14.574599999999998</v>
      </c>
      <c r="N23" s="72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</row>
    <row r="24" spans="1:26" s="57" customFormat="1" ht="15" customHeight="1" x14ac:dyDescent="0.25">
      <c r="A24" s="7">
        <v>18</v>
      </c>
      <c r="B24" s="8" t="s">
        <v>14</v>
      </c>
      <c r="C24" s="8" t="s">
        <v>15</v>
      </c>
      <c r="D24" s="9" t="s">
        <v>54</v>
      </c>
      <c r="E24" s="10">
        <v>2.7</v>
      </c>
      <c r="F24" s="8" t="s">
        <v>89</v>
      </c>
      <c r="G24" s="8" t="s">
        <v>80</v>
      </c>
      <c r="H24" s="14">
        <v>3</v>
      </c>
      <c r="I24" s="8" t="s">
        <v>81</v>
      </c>
      <c r="J24" s="8" t="s">
        <v>82</v>
      </c>
      <c r="K24" s="11">
        <v>27</v>
      </c>
      <c r="L24" s="12">
        <f t="shared" si="0"/>
        <v>72.900000000000006</v>
      </c>
      <c r="M24" s="74">
        <f t="shared" si="1"/>
        <v>14.580000000000002</v>
      </c>
      <c r="N24" s="72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</row>
    <row r="25" spans="1:26" s="57" customFormat="1" ht="15" customHeight="1" x14ac:dyDescent="0.25">
      <c r="A25" s="7">
        <v>19</v>
      </c>
      <c r="B25" s="8" t="s">
        <v>14</v>
      </c>
      <c r="C25" s="8" t="s">
        <v>15</v>
      </c>
      <c r="D25" s="9" t="s">
        <v>55</v>
      </c>
      <c r="E25" s="10">
        <v>3.15</v>
      </c>
      <c r="F25" s="8" t="s">
        <v>89</v>
      </c>
      <c r="G25" s="8" t="s">
        <v>80</v>
      </c>
      <c r="H25" s="14">
        <v>3</v>
      </c>
      <c r="I25" s="8" t="s">
        <v>81</v>
      </c>
      <c r="J25" s="8" t="s">
        <v>82</v>
      </c>
      <c r="K25" s="11">
        <v>27</v>
      </c>
      <c r="L25" s="12">
        <f t="shared" si="0"/>
        <v>85.05</v>
      </c>
      <c r="M25" s="74">
        <f t="shared" si="1"/>
        <v>17.010000000000002</v>
      </c>
      <c r="N25" s="72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</row>
    <row r="26" spans="1:26" s="57" customFormat="1" ht="15" customHeight="1" x14ac:dyDescent="0.25">
      <c r="A26" s="7">
        <v>20</v>
      </c>
      <c r="B26" s="8" t="s">
        <v>14</v>
      </c>
      <c r="C26" s="8" t="s">
        <v>15</v>
      </c>
      <c r="D26" s="9" t="s">
        <v>56</v>
      </c>
      <c r="E26" s="10">
        <v>2.7</v>
      </c>
      <c r="F26" s="8" t="s">
        <v>96</v>
      </c>
      <c r="G26" s="8" t="s">
        <v>80</v>
      </c>
      <c r="H26" s="14">
        <v>3</v>
      </c>
      <c r="I26" s="8" t="s">
        <v>81</v>
      </c>
      <c r="J26" s="8" t="s">
        <v>82</v>
      </c>
      <c r="K26" s="11">
        <v>27</v>
      </c>
      <c r="L26" s="12">
        <f t="shared" si="0"/>
        <v>72.900000000000006</v>
      </c>
      <c r="M26" s="74">
        <f t="shared" si="1"/>
        <v>14.580000000000002</v>
      </c>
      <c r="N26" s="72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</row>
    <row r="27" spans="1:26" s="57" customFormat="1" ht="15" customHeight="1" x14ac:dyDescent="0.25">
      <c r="A27" s="7">
        <v>21</v>
      </c>
      <c r="B27" s="8" t="s">
        <v>14</v>
      </c>
      <c r="C27" s="8" t="s">
        <v>19</v>
      </c>
      <c r="D27" s="9" t="s">
        <v>57</v>
      </c>
      <c r="E27" s="10">
        <v>4.3</v>
      </c>
      <c r="F27" s="8" t="s">
        <v>99</v>
      </c>
      <c r="G27" s="8" t="s">
        <v>80</v>
      </c>
      <c r="H27" s="14">
        <v>4</v>
      </c>
      <c r="I27" s="8" t="s">
        <v>81</v>
      </c>
      <c r="J27" s="8" t="s">
        <v>82</v>
      </c>
      <c r="K27" s="11">
        <v>27</v>
      </c>
      <c r="L27" s="12">
        <f t="shared" si="0"/>
        <v>116.1</v>
      </c>
      <c r="M27" s="74">
        <f t="shared" si="1"/>
        <v>23.22</v>
      </c>
      <c r="N27" s="72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</row>
    <row r="28" spans="1:26" s="57" customFormat="1" ht="15" customHeight="1" x14ac:dyDescent="0.25">
      <c r="A28" s="7">
        <v>22</v>
      </c>
      <c r="B28" s="8" t="s">
        <v>14</v>
      </c>
      <c r="C28" s="8" t="s">
        <v>19</v>
      </c>
      <c r="D28" s="9" t="s">
        <v>31</v>
      </c>
      <c r="E28" s="10">
        <v>1.1890000000000001</v>
      </c>
      <c r="F28" s="8" t="s">
        <v>98</v>
      </c>
      <c r="G28" s="8" t="s">
        <v>80</v>
      </c>
      <c r="H28" s="14">
        <v>6</v>
      </c>
      <c r="I28" s="8" t="s">
        <v>81</v>
      </c>
      <c r="J28" s="8" t="s">
        <v>82</v>
      </c>
      <c r="K28" s="11">
        <v>27</v>
      </c>
      <c r="L28" s="12">
        <f t="shared" si="0"/>
        <v>32.103000000000002</v>
      </c>
      <c r="M28" s="74">
        <f t="shared" si="1"/>
        <v>6.4206000000000003</v>
      </c>
      <c r="N28" s="72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</row>
    <row r="29" spans="1:26" s="57" customFormat="1" ht="15" customHeight="1" x14ac:dyDescent="0.25">
      <c r="A29" s="7">
        <v>23</v>
      </c>
      <c r="B29" s="8" t="s">
        <v>14</v>
      </c>
      <c r="C29" s="8" t="s">
        <v>19</v>
      </c>
      <c r="D29" s="9" t="s">
        <v>37</v>
      </c>
      <c r="E29" s="10">
        <v>5.7089999999999996</v>
      </c>
      <c r="F29" s="8" t="s">
        <v>99</v>
      </c>
      <c r="G29" s="8" t="s">
        <v>80</v>
      </c>
      <c r="H29" s="14">
        <v>4</v>
      </c>
      <c r="I29" s="8" t="s">
        <v>81</v>
      </c>
      <c r="J29" s="8" t="s">
        <v>82</v>
      </c>
      <c r="K29" s="11">
        <v>27</v>
      </c>
      <c r="L29" s="12">
        <f t="shared" si="0"/>
        <v>154.143</v>
      </c>
      <c r="M29" s="74">
        <f t="shared" si="1"/>
        <v>30.828600000000002</v>
      </c>
      <c r="N29" s="72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</row>
    <row r="30" spans="1:26" s="57" customFormat="1" ht="15" customHeight="1" x14ac:dyDescent="0.25">
      <c r="A30" s="7">
        <v>24</v>
      </c>
      <c r="B30" s="8" t="s">
        <v>14</v>
      </c>
      <c r="C30" s="8" t="s">
        <v>14</v>
      </c>
      <c r="D30" s="9" t="s">
        <v>62</v>
      </c>
      <c r="E30" s="10">
        <v>16.643999999999998</v>
      </c>
      <c r="F30" s="8" t="s">
        <v>100</v>
      </c>
      <c r="G30" s="8" t="s">
        <v>80</v>
      </c>
      <c r="H30" s="14">
        <v>6</v>
      </c>
      <c r="I30" s="8" t="s">
        <v>81</v>
      </c>
      <c r="J30" s="8" t="s">
        <v>82</v>
      </c>
      <c r="K30" s="11">
        <v>27</v>
      </c>
      <c r="L30" s="12">
        <f t="shared" si="0"/>
        <v>449.38799999999998</v>
      </c>
      <c r="M30" s="74">
        <f t="shared" si="1"/>
        <v>89.877600000000001</v>
      </c>
      <c r="N30" s="72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</row>
    <row r="31" spans="1:26" s="57" customFormat="1" ht="15" customHeight="1" x14ac:dyDescent="0.25">
      <c r="A31" s="7">
        <v>25</v>
      </c>
      <c r="B31" s="8" t="s">
        <v>14</v>
      </c>
      <c r="C31" s="8" t="s">
        <v>14</v>
      </c>
      <c r="D31" s="9" t="s">
        <v>63</v>
      </c>
      <c r="E31" s="10">
        <v>10.784000000000001</v>
      </c>
      <c r="F31" s="8" t="s">
        <v>100</v>
      </c>
      <c r="G31" s="8" t="s">
        <v>80</v>
      </c>
      <c r="H31" s="14">
        <v>6</v>
      </c>
      <c r="I31" s="8" t="s">
        <v>81</v>
      </c>
      <c r="J31" s="8" t="s">
        <v>82</v>
      </c>
      <c r="K31" s="11">
        <v>27</v>
      </c>
      <c r="L31" s="12">
        <f t="shared" si="0"/>
        <v>291.16800000000001</v>
      </c>
      <c r="M31" s="74">
        <f t="shared" si="1"/>
        <v>58.233600000000003</v>
      </c>
      <c r="N31" s="72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</row>
    <row r="32" spans="1:26" s="57" customFormat="1" ht="15" customHeight="1" x14ac:dyDescent="0.25">
      <c r="A32" s="7">
        <v>26</v>
      </c>
      <c r="B32" s="8" t="s">
        <v>14</v>
      </c>
      <c r="C32" s="8" t="s">
        <v>14</v>
      </c>
      <c r="D32" s="9" t="s">
        <v>64</v>
      </c>
      <c r="E32" s="10">
        <v>5.39</v>
      </c>
      <c r="F32" s="8" t="s">
        <v>100</v>
      </c>
      <c r="G32" s="8" t="s">
        <v>80</v>
      </c>
      <c r="H32" s="14">
        <v>6</v>
      </c>
      <c r="I32" s="8" t="s">
        <v>81</v>
      </c>
      <c r="J32" s="8" t="s">
        <v>82</v>
      </c>
      <c r="K32" s="11">
        <v>27</v>
      </c>
      <c r="L32" s="12">
        <f t="shared" si="0"/>
        <v>145.53</v>
      </c>
      <c r="M32" s="74">
        <f t="shared" si="1"/>
        <v>29.106000000000002</v>
      </c>
      <c r="N32" s="72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</row>
    <row r="33" spans="1:26" s="57" customFormat="1" ht="15" customHeight="1" x14ac:dyDescent="0.25">
      <c r="A33" s="7">
        <v>27</v>
      </c>
      <c r="B33" s="8" t="s">
        <v>14</v>
      </c>
      <c r="C33" s="8" t="s">
        <v>14</v>
      </c>
      <c r="D33" s="9" t="s">
        <v>65</v>
      </c>
      <c r="E33" s="10">
        <v>3.9159999999999999</v>
      </c>
      <c r="F33" s="8" t="s">
        <v>100</v>
      </c>
      <c r="G33" s="8" t="s">
        <v>80</v>
      </c>
      <c r="H33" s="14">
        <v>6</v>
      </c>
      <c r="I33" s="8" t="s">
        <v>81</v>
      </c>
      <c r="J33" s="8" t="s">
        <v>82</v>
      </c>
      <c r="K33" s="11">
        <v>27</v>
      </c>
      <c r="L33" s="12">
        <f t="shared" si="0"/>
        <v>105.732</v>
      </c>
      <c r="M33" s="74">
        <f t="shared" si="1"/>
        <v>21.1464</v>
      </c>
      <c r="N33" s="72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</row>
    <row r="34" spans="1:26" s="57" customFormat="1" ht="15" customHeight="1" x14ac:dyDescent="0.25">
      <c r="A34" s="7">
        <v>28</v>
      </c>
      <c r="B34" s="8" t="s">
        <v>14</v>
      </c>
      <c r="C34" s="8" t="s">
        <v>14</v>
      </c>
      <c r="D34" s="9" t="s">
        <v>66</v>
      </c>
      <c r="E34" s="10">
        <v>12.247999999999999</v>
      </c>
      <c r="F34" s="8" t="s">
        <v>100</v>
      </c>
      <c r="G34" s="8" t="s">
        <v>80</v>
      </c>
      <c r="H34" s="14">
        <v>6</v>
      </c>
      <c r="I34" s="8" t="s">
        <v>81</v>
      </c>
      <c r="J34" s="8" t="s">
        <v>82</v>
      </c>
      <c r="K34" s="11">
        <v>27</v>
      </c>
      <c r="L34" s="12">
        <f t="shared" si="0"/>
        <v>330.69599999999997</v>
      </c>
      <c r="M34" s="74">
        <f t="shared" si="1"/>
        <v>66.139200000000002</v>
      </c>
      <c r="N34" s="72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</row>
    <row r="35" spans="1:26" s="57" customFormat="1" ht="15" customHeight="1" x14ac:dyDescent="0.25">
      <c r="A35" s="7">
        <v>29</v>
      </c>
      <c r="B35" s="8" t="s">
        <v>14</v>
      </c>
      <c r="C35" s="8" t="s">
        <v>14</v>
      </c>
      <c r="D35" s="9" t="s">
        <v>39</v>
      </c>
      <c r="E35" s="10">
        <v>39.21</v>
      </c>
      <c r="F35" s="8" t="s">
        <v>100</v>
      </c>
      <c r="G35" s="8" t="s">
        <v>80</v>
      </c>
      <c r="H35" s="14">
        <v>6</v>
      </c>
      <c r="I35" s="8" t="s">
        <v>81</v>
      </c>
      <c r="J35" s="8" t="s">
        <v>82</v>
      </c>
      <c r="K35" s="11">
        <v>27</v>
      </c>
      <c r="L35" s="12">
        <f t="shared" si="0"/>
        <v>1058.67</v>
      </c>
      <c r="M35" s="74">
        <f t="shared" si="1"/>
        <v>211.73400000000004</v>
      </c>
      <c r="N35" s="72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</row>
    <row r="36" spans="1:26" s="57" customFormat="1" ht="15" customHeight="1" x14ac:dyDescent="0.25">
      <c r="A36" s="7">
        <v>30</v>
      </c>
      <c r="B36" s="8" t="s">
        <v>14</v>
      </c>
      <c r="C36" s="8" t="s">
        <v>14</v>
      </c>
      <c r="D36" s="9" t="s">
        <v>67</v>
      </c>
      <c r="E36" s="10">
        <v>4.2130000000000001</v>
      </c>
      <c r="F36" s="8" t="s">
        <v>100</v>
      </c>
      <c r="G36" s="8" t="s">
        <v>80</v>
      </c>
      <c r="H36" s="14">
        <v>5</v>
      </c>
      <c r="I36" s="8" t="s">
        <v>81</v>
      </c>
      <c r="J36" s="8" t="s">
        <v>82</v>
      </c>
      <c r="K36" s="11">
        <v>27</v>
      </c>
      <c r="L36" s="12">
        <f t="shared" si="0"/>
        <v>113.751</v>
      </c>
      <c r="M36" s="74">
        <f t="shared" si="1"/>
        <v>22.750200000000003</v>
      </c>
      <c r="N36" s="72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</row>
    <row r="37" spans="1:26" s="57" customFormat="1" ht="15" customHeight="1" x14ac:dyDescent="0.25">
      <c r="A37" s="7">
        <v>31</v>
      </c>
      <c r="B37" s="8" t="s">
        <v>14</v>
      </c>
      <c r="C37" s="8" t="s">
        <v>14</v>
      </c>
      <c r="D37" s="9" t="s">
        <v>68</v>
      </c>
      <c r="E37" s="10">
        <v>7.8390000000000004</v>
      </c>
      <c r="F37" s="8" t="s">
        <v>100</v>
      </c>
      <c r="G37" s="8" t="s">
        <v>80</v>
      </c>
      <c r="H37" s="14">
        <v>5</v>
      </c>
      <c r="I37" s="8" t="s">
        <v>81</v>
      </c>
      <c r="J37" s="8" t="s">
        <v>82</v>
      </c>
      <c r="K37" s="11">
        <v>27</v>
      </c>
      <c r="L37" s="12">
        <f t="shared" si="0"/>
        <v>211.65300000000002</v>
      </c>
      <c r="M37" s="74">
        <f t="shared" si="1"/>
        <v>42.330600000000004</v>
      </c>
      <c r="N37" s="72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</row>
    <row r="38" spans="1:26" s="57" customFormat="1" ht="15" customHeight="1" x14ac:dyDescent="0.25">
      <c r="A38" s="7">
        <v>32</v>
      </c>
      <c r="B38" s="8" t="s">
        <v>14</v>
      </c>
      <c r="C38" s="8" t="s">
        <v>14</v>
      </c>
      <c r="D38" s="9" t="s">
        <v>69</v>
      </c>
      <c r="E38" s="10">
        <v>2.9420000000000002</v>
      </c>
      <c r="F38" s="8" t="s">
        <v>100</v>
      </c>
      <c r="G38" s="8" t="s">
        <v>80</v>
      </c>
      <c r="H38" s="14">
        <v>5</v>
      </c>
      <c r="I38" s="8" t="s">
        <v>81</v>
      </c>
      <c r="J38" s="8" t="s">
        <v>82</v>
      </c>
      <c r="K38" s="11">
        <v>27</v>
      </c>
      <c r="L38" s="12">
        <f t="shared" si="0"/>
        <v>79.433999999999997</v>
      </c>
      <c r="M38" s="74">
        <f t="shared" si="1"/>
        <v>15.886800000000001</v>
      </c>
      <c r="N38" s="72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</row>
    <row r="39" spans="1:26" s="57" customFormat="1" ht="15" customHeight="1" x14ac:dyDescent="0.25">
      <c r="A39" s="7">
        <v>33</v>
      </c>
      <c r="B39" s="8" t="s">
        <v>14</v>
      </c>
      <c r="C39" s="8" t="s">
        <v>14</v>
      </c>
      <c r="D39" s="9" t="s">
        <v>70</v>
      </c>
      <c r="E39" s="10">
        <v>3.9180000000000001</v>
      </c>
      <c r="F39" s="8" t="s">
        <v>100</v>
      </c>
      <c r="G39" s="8" t="s">
        <v>80</v>
      </c>
      <c r="H39" s="14">
        <v>5</v>
      </c>
      <c r="I39" s="8" t="s">
        <v>81</v>
      </c>
      <c r="J39" s="8" t="s">
        <v>82</v>
      </c>
      <c r="K39" s="11">
        <v>27</v>
      </c>
      <c r="L39" s="12">
        <f t="shared" si="0"/>
        <v>105.786</v>
      </c>
      <c r="M39" s="74">
        <f t="shared" si="1"/>
        <v>21.157200000000003</v>
      </c>
      <c r="N39" s="72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</row>
    <row r="40" spans="1:26" s="57" customFormat="1" ht="15" customHeight="1" x14ac:dyDescent="0.25">
      <c r="A40" s="7">
        <v>34</v>
      </c>
      <c r="B40" s="8" t="s">
        <v>14</v>
      </c>
      <c r="C40" s="8" t="s">
        <v>14</v>
      </c>
      <c r="D40" s="9" t="s">
        <v>71</v>
      </c>
      <c r="E40" s="10">
        <v>1.9710000000000001</v>
      </c>
      <c r="F40" s="8" t="s">
        <v>101</v>
      </c>
      <c r="G40" s="8" t="s">
        <v>80</v>
      </c>
      <c r="H40" s="14">
        <v>5</v>
      </c>
      <c r="I40" s="8" t="s">
        <v>81</v>
      </c>
      <c r="J40" s="8" t="s">
        <v>82</v>
      </c>
      <c r="K40" s="11">
        <v>27</v>
      </c>
      <c r="L40" s="12">
        <f t="shared" si="0"/>
        <v>53.216999999999999</v>
      </c>
      <c r="M40" s="74">
        <f t="shared" si="1"/>
        <v>10.6434</v>
      </c>
      <c r="N40" s="72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</row>
    <row r="41" spans="1:26" s="57" customFormat="1" ht="15" customHeight="1" x14ac:dyDescent="0.25">
      <c r="A41" s="7">
        <v>35</v>
      </c>
      <c r="B41" s="8" t="s">
        <v>14</v>
      </c>
      <c r="C41" s="8" t="s">
        <v>14</v>
      </c>
      <c r="D41" s="9" t="s">
        <v>72</v>
      </c>
      <c r="E41" s="10">
        <v>2.94</v>
      </c>
      <c r="F41" s="8" t="s">
        <v>102</v>
      </c>
      <c r="G41" s="8" t="s">
        <v>80</v>
      </c>
      <c r="H41" s="14">
        <v>5</v>
      </c>
      <c r="I41" s="8" t="s">
        <v>81</v>
      </c>
      <c r="J41" s="8" t="s">
        <v>82</v>
      </c>
      <c r="K41" s="11">
        <v>27</v>
      </c>
      <c r="L41" s="12">
        <f t="shared" si="0"/>
        <v>79.38</v>
      </c>
      <c r="M41" s="74">
        <f t="shared" si="1"/>
        <v>15.875999999999999</v>
      </c>
      <c r="N41" s="72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26" s="57" customFormat="1" ht="15" customHeight="1" x14ac:dyDescent="0.25">
      <c r="A42" s="7">
        <v>36</v>
      </c>
      <c r="B42" s="8" t="s">
        <v>14</v>
      </c>
      <c r="C42" s="8" t="s">
        <v>14</v>
      </c>
      <c r="D42" s="9" t="s">
        <v>28</v>
      </c>
      <c r="E42" s="10">
        <v>5.9619999999999997</v>
      </c>
      <c r="F42" s="8" t="s">
        <v>103</v>
      </c>
      <c r="G42" s="8" t="s">
        <v>80</v>
      </c>
      <c r="H42" s="14">
        <v>3</v>
      </c>
      <c r="I42" s="8" t="s">
        <v>81</v>
      </c>
      <c r="J42" s="8" t="s">
        <v>82</v>
      </c>
      <c r="K42" s="11">
        <v>27</v>
      </c>
      <c r="L42" s="12">
        <f t="shared" si="0"/>
        <v>160.97399999999999</v>
      </c>
      <c r="M42" s="74">
        <f t="shared" si="1"/>
        <v>32.194800000000001</v>
      </c>
      <c r="N42" s="72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</row>
    <row r="43" spans="1:26" s="57" customFormat="1" ht="15" customHeight="1" x14ac:dyDescent="0.25">
      <c r="A43" s="7">
        <v>37</v>
      </c>
      <c r="B43" s="8" t="s">
        <v>14</v>
      </c>
      <c r="C43" s="8" t="s">
        <v>36</v>
      </c>
      <c r="D43" s="9" t="s">
        <v>73</v>
      </c>
      <c r="E43" s="10">
        <v>4.0990000000000002</v>
      </c>
      <c r="F43" s="8" t="s">
        <v>104</v>
      </c>
      <c r="G43" s="8" t="s">
        <v>80</v>
      </c>
      <c r="H43" s="14">
        <v>5</v>
      </c>
      <c r="I43" s="8" t="s">
        <v>81</v>
      </c>
      <c r="J43" s="8" t="s">
        <v>82</v>
      </c>
      <c r="K43" s="11">
        <v>27</v>
      </c>
      <c r="L43" s="12">
        <f t="shared" si="0"/>
        <v>110.673</v>
      </c>
      <c r="M43" s="74">
        <f t="shared" si="1"/>
        <v>22.134600000000002</v>
      </c>
      <c r="N43" s="72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</row>
    <row r="44" spans="1:26" s="57" customFormat="1" ht="15" customHeight="1" x14ac:dyDescent="0.25">
      <c r="A44" s="7">
        <v>38</v>
      </c>
      <c r="B44" s="8" t="s">
        <v>14</v>
      </c>
      <c r="C44" s="8" t="s">
        <v>36</v>
      </c>
      <c r="D44" s="9" t="s">
        <v>35</v>
      </c>
      <c r="E44" s="10">
        <v>2.5</v>
      </c>
      <c r="F44" s="8" t="s">
        <v>105</v>
      </c>
      <c r="G44" s="8" t="s">
        <v>80</v>
      </c>
      <c r="H44" s="14">
        <v>3</v>
      </c>
      <c r="I44" s="8" t="s">
        <v>81</v>
      </c>
      <c r="J44" s="8" t="s">
        <v>82</v>
      </c>
      <c r="K44" s="11">
        <v>27</v>
      </c>
      <c r="L44" s="12">
        <f t="shared" si="0"/>
        <v>67.5</v>
      </c>
      <c r="M44" s="74">
        <f t="shared" si="1"/>
        <v>13.5</v>
      </c>
      <c r="N44" s="72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</row>
    <row r="45" spans="1:26" s="57" customFormat="1" ht="15" customHeight="1" x14ac:dyDescent="0.25">
      <c r="A45" s="7">
        <v>39</v>
      </c>
      <c r="B45" s="8" t="s">
        <v>14</v>
      </c>
      <c r="C45" s="8" t="s">
        <v>22</v>
      </c>
      <c r="D45" s="9" t="s">
        <v>21</v>
      </c>
      <c r="E45" s="10">
        <v>9.9939999999999998</v>
      </c>
      <c r="F45" s="8" t="s">
        <v>109</v>
      </c>
      <c r="G45" s="8" t="s">
        <v>80</v>
      </c>
      <c r="H45" s="14">
        <v>4</v>
      </c>
      <c r="I45" s="8" t="s">
        <v>81</v>
      </c>
      <c r="J45" s="8" t="s">
        <v>82</v>
      </c>
      <c r="K45" s="11">
        <v>27</v>
      </c>
      <c r="L45" s="12">
        <f t="shared" si="0"/>
        <v>269.83799999999997</v>
      </c>
      <c r="M45" s="74">
        <f t="shared" si="1"/>
        <v>53.967599999999997</v>
      </c>
      <c r="N45" s="72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</row>
    <row r="46" spans="1:26" s="57" customFormat="1" ht="15" customHeight="1" x14ac:dyDescent="0.25">
      <c r="A46" s="7">
        <v>40</v>
      </c>
      <c r="B46" s="8" t="s">
        <v>14</v>
      </c>
      <c r="C46" s="8" t="s">
        <v>22</v>
      </c>
      <c r="D46" s="9" t="s">
        <v>23</v>
      </c>
      <c r="E46" s="10">
        <v>1.425</v>
      </c>
      <c r="F46" s="8" t="s">
        <v>110</v>
      </c>
      <c r="G46" s="8" t="s">
        <v>80</v>
      </c>
      <c r="H46" s="14">
        <v>6</v>
      </c>
      <c r="I46" s="8" t="s">
        <v>81</v>
      </c>
      <c r="J46" s="8" t="s">
        <v>82</v>
      </c>
      <c r="K46" s="11">
        <v>27</v>
      </c>
      <c r="L46" s="12">
        <f t="shared" si="0"/>
        <v>38.475000000000001</v>
      </c>
      <c r="M46" s="74">
        <f t="shared" si="1"/>
        <v>7.6950000000000003</v>
      </c>
      <c r="N46" s="72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</row>
    <row r="47" spans="1:26" s="57" customFormat="1" ht="15" customHeight="1" x14ac:dyDescent="0.25">
      <c r="A47" s="7">
        <v>41</v>
      </c>
      <c r="B47" s="8" t="s">
        <v>14</v>
      </c>
      <c r="C47" s="8" t="s">
        <v>22</v>
      </c>
      <c r="D47" s="9" t="s">
        <v>58</v>
      </c>
      <c r="E47" s="10">
        <v>1.141</v>
      </c>
      <c r="F47" s="8" t="s">
        <v>111</v>
      </c>
      <c r="G47" s="8" t="s">
        <v>80</v>
      </c>
      <c r="H47" s="14">
        <v>5</v>
      </c>
      <c r="I47" s="8" t="s">
        <v>81</v>
      </c>
      <c r="J47" s="8" t="s">
        <v>82</v>
      </c>
      <c r="K47" s="11">
        <v>27</v>
      </c>
      <c r="L47" s="12">
        <f t="shared" si="0"/>
        <v>30.807000000000002</v>
      </c>
      <c r="M47" s="74">
        <f t="shared" si="1"/>
        <v>6.1614000000000004</v>
      </c>
      <c r="N47" s="72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</row>
    <row r="48" spans="1:26" s="57" customFormat="1" ht="15" customHeight="1" x14ac:dyDescent="0.25">
      <c r="A48" s="7">
        <v>42</v>
      </c>
      <c r="B48" s="8" t="s">
        <v>14</v>
      </c>
      <c r="C48" s="8" t="s">
        <v>22</v>
      </c>
      <c r="D48" s="9" t="s">
        <v>59</v>
      </c>
      <c r="E48" s="10">
        <v>2.5</v>
      </c>
      <c r="F48" s="8" t="s">
        <v>112</v>
      </c>
      <c r="G48" s="8" t="s">
        <v>80</v>
      </c>
      <c r="H48" s="14">
        <v>3</v>
      </c>
      <c r="I48" s="8" t="s">
        <v>81</v>
      </c>
      <c r="J48" s="8" t="s">
        <v>82</v>
      </c>
      <c r="K48" s="11">
        <v>27</v>
      </c>
      <c r="L48" s="12">
        <f t="shared" si="0"/>
        <v>67.5</v>
      </c>
      <c r="M48" s="74">
        <f t="shared" si="1"/>
        <v>13.5</v>
      </c>
      <c r="N48" s="72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</row>
    <row r="49" spans="1:44" s="57" customFormat="1" ht="15" customHeight="1" x14ac:dyDescent="0.25">
      <c r="A49" s="7">
        <v>43</v>
      </c>
      <c r="B49" s="8" t="s">
        <v>14</v>
      </c>
      <c r="C49" s="8" t="s">
        <v>22</v>
      </c>
      <c r="D49" s="9" t="s">
        <v>60</v>
      </c>
      <c r="E49" s="10">
        <v>2.8780000000000001</v>
      </c>
      <c r="F49" s="8" t="s">
        <v>113</v>
      </c>
      <c r="G49" s="8" t="s">
        <v>80</v>
      </c>
      <c r="H49" s="14">
        <v>4</v>
      </c>
      <c r="I49" s="8" t="s">
        <v>81</v>
      </c>
      <c r="J49" s="8" t="s">
        <v>82</v>
      </c>
      <c r="K49" s="11">
        <v>27</v>
      </c>
      <c r="L49" s="12">
        <f t="shared" si="0"/>
        <v>77.706000000000003</v>
      </c>
      <c r="M49" s="74">
        <f t="shared" si="1"/>
        <v>15.541200000000002</v>
      </c>
      <c r="N49" s="72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</row>
    <row r="50" spans="1:44" s="57" customFormat="1" ht="15" customHeight="1" x14ac:dyDescent="0.25">
      <c r="A50" s="7">
        <v>44</v>
      </c>
      <c r="B50" s="8" t="s">
        <v>14</v>
      </c>
      <c r="C50" s="8" t="s">
        <v>13</v>
      </c>
      <c r="D50" s="9" t="s">
        <v>78</v>
      </c>
      <c r="E50" s="10">
        <v>1.4810000000000001</v>
      </c>
      <c r="F50" s="8" t="s">
        <v>106</v>
      </c>
      <c r="G50" s="8" t="s">
        <v>80</v>
      </c>
      <c r="H50" s="14">
        <v>5</v>
      </c>
      <c r="I50" s="8" t="s">
        <v>81</v>
      </c>
      <c r="J50" s="8" t="s">
        <v>82</v>
      </c>
      <c r="K50" s="11">
        <v>27</v>
      </c>
      <c r="L50" s="12">
        <f t="shared" si="0"/>
        <v>39.987000000000002</v>
      </c>
      <c r="M50" s="74">
        <f t="shared" si="1"/>
        <v>7.9974000000000007</v>
      </c>
      <c r="N50" s="72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</row>
    <row r="51" spans="1:44" s="57" customFormat="1" ht="15" customHeight="1" x14ac:dyDescent="0.25">
      <c r="A51" s="7">
        <v>45</v>
      </c>
      <c r="B51" s="8" t="s">
        <v>14</v>
      </c>
      <c r="C51" s="8" t="s">
        <v>13</v>
      </c>
      <c r="D51" s="9" t="s">
        <v>32</v>
      </c>
      <c r="E51" s="10">
        <v>3.0019999999999998</v>
      </c>
      <c r="F51" s="8" t="s">
        <v>107</v>
      </c>
      <c r="G51" s="8" t="s">
        <v>80</v>
      </c>
      <c r="H51" s="14">
        <v>5</v>
      </c>
      <c r="I51" s="8" t="s">
        <v>81</v>
      </c>
      <c r="J51" s="8" t="s">
        <v>82</v>
      </c>
      <c r="K51" s="11">
        <v>27</v>
      </c>
      <c r="L51" s="12">
        <f t="shared" si="0"/>
        <v>81.053999999999988</v>
      </c>
      <c r="M51" s="74">
        <f t="shared" si="1"/>
        <v>16.210799999999999</v>
      </c>
      <c r="N51" s="72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</row>
    <row r="52" spans="1:44" s="57" customFormat="1" ht="15" customHeight="1" x14ac:dyDescent="0.25">
      <c r="A52" s="7">
        <v>46</v>
      </c>
      <c r="B52" s="8" t="s">
        <v>14</v>
      </c>
      <c r="C52" s="8" t="s">
        <v>13</v>
      </c>
      <c r="D52" s="9" t="s">
        <v>40</v>
      </c>
      <c r="E52" s="10">
        <v>2.0979999999999999</v>
      </c>
      <c r="F52" s="8" t="s">
        <v>108</v>
      </c>
      <c r="G52" s="8" t="s">
        <v>80</v>
      </c>
      <c r="H52" s="14">
        <v>4</v>
      </c>
      <c r="I52" s="8" t="s">
        <v>81</v>
      </c>
      <c r="J52" s="8" t="s">
        <v>82</v>
      </c>
      <c r="K52" s="11">
        <v>27</v>
      </c>
      <c r="L52" s="12">
        <f t="shared" si="0"/>
        <v>56.645999999999994</v>
      </c>
      <c r="M52" s="74">
        <f t="shared" si="1"/>
        <v>11.3292</v>
      </c>
      <c r="N52" s="72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</row>
    <row r="53" spans="1:44" s="57" customFormat="1" ht="15" customHeight="1" x14ac:dyDescent="0.25">
      <c r="A53" s="7">
        <v>47</v>
      </c>
      <c r="B53" s="8" t="s">
        <v>18</v>
      </c>
      <c r="C53" s="8" t="s">
        <v>17</v>
      </c>
      <c r="D53" s="9" t="s">
        <v>16</v>
      </c>
      <c r="E53" s="10">
        <v>5.5460000000000003</v>
      </c>
      <c r="F53" s="13" t="s">
        <v>115</v>
      </c>
      <c r="G53" s="8" t="s">
        <v>80</v>
      </c>
      <c r="H53" s="14">
        <v>6</v>
      </c>
      <c r="I53" s="8" t="s">
        <v>81</v>
      </c>
      <c r="J53" s="8" t="s">
        <v>82</v>
      </c>
      <c r="K53" s="11">
        <v>21</v>
      </c>
      <c r="L53" s="12">
        <f t="shared" si="0"/>
        <v>116.46600000000001</v>
      </c>
      <c r="M53" s="74">
        <f t="shared" si="1"/>
        <v>23.293200000000002</v>
      </c>
      <c r="N53" s="72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</row>
    <row r="54" spans="1:44" s="57" customFormat="1" ht="15" customHeight="1" x14ac:dyDescent="0.25">
      <c r="A54" s="7">
        <v>48</v>
      </c>
      <c r="B54" s="8" t="s">
        <v>18</v>
      </c>
      <c r="C54" s="8" t="s">
        <v>44</v>
      </c>
      <c r="D54" s="9" t="s">
        <v>43</v>
      </c>
      <c r="E54" s="10">
        <v>5.0039999999999996</v>
      </c>
      <c r="F54" s="14" t="s">
        <v>114</v>
      </c>
      <c r="G54" s="8" t="s">
        <v>80</v>
      </c>
      <c r="H54" s="14">
        <v>10</v>
      </c>
      <c r="I54" s="8" t="s">
        <v>81</v>
      </c>
      <c r="J54" s="8" t="s">
        <v>82</v>
      </c>
      <c r="K54" s="11">
        <v>21</v>
      </c>
      <c r="L54" s="12">
        <f t="shared" si="0"/>
        <v>105.08399999999999</v>
      </c>
      <c r="M54" s="74">
        <f t="shared" si="1"/>
        <v>21.0168</v>
      </c>
      <c r="N54" s="72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</row>
    <row r="55" spans="1:44" s="57" customFormat="1" ht="15" customHeight="1" x14ac:dyDescent="0.25">
      <c r="A55" s="7">
        <v>49</v>
      </c>
      <c r="B55" s="8" t="s">
        <v>24</v>
      </c>
      <c r="C55" s="8" t="s">
        <v>24</v>
      </c>
      <c r="D55" s="9" t="s">
        <v>29</v>
      </c>
      <c r="E55" s="10">
        <v>8.0069999999999997</v>
      </c>
      <c r="F55" s="8" t="s">
        <v>116</v>
      </c>
      <c r="G55" s="8" t="s">
        <v>80</v>
      </c>
      <c r="H55" s="14">
        <v>6</v>
      </c>
      <c r="I55" s="8" t="s">
        <v>81</v>
      </c>
      <c r="J55" s="8" t="s">
        <v>82</v>
      </c>
      <c r="K55" s="11">
        <v>24</v>
      </c>
      <c r="L55" s="12">
        <f t="shared" si="0"/>
        <v>192.16800000000001</v>
      </c>
      <c r="M55" s="74">
        <f t="shared" si="1"/>
        <v>38.433600000000006</v>
      </c>
      <c r="N55" s="72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</row>
    <row r="56" spans="1:44" s="57" customFormat="1" ht="15" customHeight="1" x14ac:dyDescent="0.25">
      <c r="A56" s="7">
        <v>50</v>
      </c>
      <c r="B56" s="8" t="s">
        <v>24</v>
      </c>
      <c r="C56" s="8" t="s">
        <v>24</v>
      </c>
      <c r="D56" s="9" t="s">
        <v>30</v>
      </c>
      <c r="E56" s="10">
        <v>9.83</v>
      </c>
      <c r="F56" s="8" t="s">
        <v>117</v>
      </c>
      <c r="G56" s="8" t="s">
        <v>80</v>
      </c>
      <c r="H56" s="14">
        <v>6</v>
      </c>
      <c r="I56" s="8" t="s">
        <v>81</v>
      </c>
      <c r="J56" s="8" t="s">
        <v>82</v>
      </c>
      <c r="K56" s="11">
        <v>24</v>
      </c>
      <c r="L56" s="12">
        <f t="shared" si="0"/>
        <v>235.92000000000002</v>
      </c>
      <c r="M56" s="74">
        <f t="shared" si="1"/>
        <v>47.184000000000005</v>
      </c>
      <c r="N56" s="72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</row>
    <row r="57" spans="1:44" s="57" customFormat="1" ht="15" customHeight="1" x14ac:dyDescent="0.25">
      <c r="A57" s="7">
        <v>51</v>
      </c>
      <c r="B57" s="8" t="s">
        <v>24</v>
      </c>
      <c r="C57" s="8" t="s">
        <v>24</v>
      </c>
      <c r="D57" s="9" t="s">
        <v>33</v>
      </c>
      <c r="E57" s="10">
        <v>59.598999999999997</v>
      </c>
      <c r="F57" s="8" t="s">
        <v>118</v>
      </c>
      <c r="G57" s="8" t="s">
        <v>80</v>
      </c>
      <c r="H57" s="14">
        <v>5</v>
      </c>
      <c r="I57" s="8" t="s">
        <v>81</v>
      </c>
      <c r="J57" s="8" t="s">
        <v>82</v>
      </c>
      <c r="K57" s="11">
        <v>24</v>
      </c>
      <c r="L57" s="12">
        <f t="shared" si="0"/>
        <v>1430.376</v>
      </c>
      <c r="M57" s="74">
        <f t="shared" si="1"/>
        <v>286.0752</v>
      </c>
      <c r="N57" s="72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</row>
    <row r="58" spans="1:44" s="57" customFormat="1" ht="15" customHeight="1" x14ac:dyDescent="0.25">
      <c r="A58" s="7">
        <v>52</v>
      </c>
      <c r="B58" s="8" t="s">
        <v>24</v>
      </c>
      <c r="C58" s="8" t="s">
        <v>24</v>
      </c>
      <c r="D58" s="9" t="s">
        <v>79</v>
      </c>
      <c r="E58" s="10">
        <v>10.695</v>
      </c>
      <c r="F58" s="8" t="s">
        <v>118</v>
      </c>
      <c r="G58" s="8" t="s">
        <v>80</v>
      </c>
      <c r="H58" s="14">
        <v>5</v>
      </c>
      <c r="I58" s="8" t="s">
        <v>81</v>
      </c>
      <c r="J58" s="8" t="s">
        <v>82</v>
      </c>
      <c r="K58" s="11">
        <v>24</v>
      </c>
      <c r="L58" s="12">
        <f t="shared" si="0"/>
        <v>256.68</v>
      </c>
      <c r="M58" s="74">
        <f t="shared" si="1"/>
        <v>51.336000000000006</v>
      </c>
      <c r="N58" s="72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</row>
    <row r="59" spans="1:44" ht="15" customHeight="1" x14ac:dyDescent="0.25">
      <c r="A59" s="50"/>
      <c r="B59" s="51"/>
      <c r="C59" s="51"/>
      <c r="D59" s="51"/>
      <c r="E59" s="52"/>
      <c r="F59" s="53"/>
      <c r="G59" s="51"/>
      <c r="H59" s="54"/>
      <c r="I59" s="51"/>
      <c r="J59" s="51"/>
      <c r="K59" s="55"/>
      <c r="L59" s="56"/>
      <c r="M59" s="75"/>
      <c r="N59" s="76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ht="15" customHeight="1" x14ac:dyDescent="0.25">
      <c r="A60" s="20"/>
      <c r="B60" s="21"/>
      <c r="C60" s="22"/>
      <c r="D60" s="23"/>
      <c r="E60" s="29"/>
      <c r="F60" s="21"/>
      <c r="G60" s="24"/>
      <c r="H60" s="36"/>
      <c r="I60" s="8"/>
      <c r="J60" s="11"/>
      <c r="K60" s="30"/>
      <c r="L60" s="18"/>
      <c r="M60" s="58"/>
      <c r="N60" s="76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ht="15" customHeight="1" x14ac:dyDescent="0.25">
      <c r="A61" s="19" t="s">
        <v>119</v>
      </c>
      <c r="B61" s="19"/>
      <c r="C61" s="19"/>
      <c r="D61" s="19"/>
      <c r="E61" s="19"/>
      <c r="F61" s="19"/>
      <c r="G61" s="19"/>
      <c r="H61" s="37"/>
      <c r="I61" s="19"/>
      <c r="J61" s="19"/>
      <c r="K61" s="31"/>
      <c r="L61" s="18"/>
      <c r="M61" s="58"/>
      <c r="N61" s="76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ht="15" customHeight="1" x14ac:dyDescent="0.25">
      <c r="A62" s="19" t="s">
        <v>121</v>
      </c>
      <c r="B62" s="19"/>
      <c r="C62" s="19"/>
      <c r="D62" s="19"/>
      <c r="E62" s="19"/>
      <c r="F62" s="19"/>
      <c r="G62" s="19"/>
      <c r="H62" s="37"/>
      <c r="I62" s="19"/>
      <c r="J62" s="19"/>
      <c r="K62" s="31"/>
      <c r="L62" s="18"/>
      <c r="M62" s="58"/>
      <c r="N62" s="76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ht="15" customHeight="1" x14ac:dyDescent="0.25">
      <c r="A63" s="19" t="s">
        <v>83</v>
      </c>
      <c r="B63" s="19"/>
      <c r="C63" s="19"/>
      <c r="D63" s="19"/>
      <c r="E63" s="19"/>
      <c r="F63" s="19"/>
      <c r="G63" s="19"/>
      <c r="H63" s="37"/>
      <c r="I63" s="19"/>
      <c r="J63" s="19"/>
      <c r="K63" s="31"/>
      <c r="L63" s="31"/>
      <c r="M63" s="77"/>
      <c r="N63" s="78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ht="15" customHeight="1" x14ac:dyDescent="0.25">
      <c r="A64" s="19" t="s">
        <v>120</v>
      </c>
      <c r="B64" s="19"/>
      <c r="C64" s="19"/>
      <c r="D64" s="19"/>
      <c r="E64" s="19"/>
      <c r="F64" s="19"/>
      <c r="G64" s="19"/>
      <c r="H64" s="37"/>
      <c r="I64" s="19"/>
      <c r="J64" s="19"/>
      <c r="K64" s="31"/>
      <c r="L64" s="31"/>
      <c r="M64" s="77"/>
      <c r="N64" s="78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ht="15" customHeight="1" x14ac:dyDescent="0.25">
      <c r="A65" s="19" t="s">
        <v>124</v>
      </c>
      <c r="B65" s="19"/>
      <c r="C65" s="19"/>
      <c r="D65" s="19"/>
      <c r="E65" s="19"/>
      <c r="F65" s="19"/>
      <c r="G65" s="19"/>
      <c r="H65" s="37"/>
      <c r="I65" s="19"/>
      <c r="J65" s="19"/>
      <c r="K65" s="31"/>
      <c r="L65" s="31"/>
      <c r="M65" s="77"/>
      <c r="N65" s="78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ht="15" customHeight="1" x14ac:dyDescent="0.25">
      <c r="A66" s="19" t="s">
        <v>125</v>
      </c>
      <c r="B66" s="19"/>
      <c r="C66" s="19"/>
      <c r="D66" s="19"/>
      <c r="E66" s="19"/>
      <c r="F66" s="19"/>
      <c r="G66" s="19"/>
      <c r="H66" s="37"/>
      <c r="I66" s="19"/>
      <c r="J66" s="19"/>
      <c r="K66" s="31"/>
      <c r="L66" s="31"/>
      <c r="M66" s="77"/>
      <c r="N66" s="78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ht="15" customHeight="1" x14ac:dyDescent="0.25">
      <c r="A67" s="6"/>
      <c r="B67" s="8"/>
      <c r="C67" s="8"/>
      <c r="D67" s="8"/>
      <c r="E67" s="16"/>
      <c r="F67" s="17"/>
      <c r="G67" s="8"/>
      <c r="H67" s="14"/>
      <c r="I67" s="8"/>
      <c r="J67" s="8"/>
      <c r="K67" s="11"/>
      <c r="L67" s="30"/>
      <c r="M67" s="79"/>
      <c r="N67" s="78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5">
      <c r="A68" s="32" t="s">
        <v>126</v>
      </c>
      <c r="B68" s="39"/>
      <c r="C68" s="41"/>
      <c r="D68" s="32"/>
      <c r="E68" s="16"/>
      <c r="F68" s="17"/>
      <c r="G68" s="8"/>
      <c r="H68" s="14"/>
      <c r="I68" s="8"/>
      <c r="J68" s="8"/>
      <c r="K68" s="11"/>
      <c r="L68" s="30"/>
      <c r="M68" s="79"/>
      <c r="N68" s="78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5">
      <c r="A69" s="65" t="s">
        <v>127</v>
      </c>
      <c r="B69" s="66"/>
      <c r="C69" s="67"/>
      <c r="D69" s="8"/>
      <c r="E69" s="16"/>
      <c r="F69" s="17"/>
      <c r="G69" s="8"/>
      <c r="H69" s="14"/>
      <c r="I69" s="8"/>
      <c r="J69" s="8"/>
      <c r="K69" s="11"/>
      <c r="L69" s="30"/>
      <c r="M69" s="79"/>
      <c r="N69" s="78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ht="12.75" customHeight="1" x14ac:dyDescent="0.25">
      <c r="A70" s="33"/>
      <c r="B70" s="8"/>
      <c r="C70" s="8"/>
      <c r="D70" s="8"/>
      <c r="E70" s="16"/>
      <c r="F70" s="17"/>
      <c r="G70" s="39" t="s">
        <v>128</v>
      </c>
      <c r="H70" s="40"/>
      <c r="I70" s="40"/>
      <c r="J70" s="41"/>
      <c r="K70" s="11"/>
      <c r="L70" s="30"/>
      <c r="M70" s="79"/>
      <c r="N70" s="78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2" spans="1:44" x14ac:dyDescent="0.25">
      <c r="B72" s="3"/>
      <c r="C72" s="3"/>
      <c r="D72" s="1"/>
    </row>
    <row r="73" spans="1:44" x14ac:dyDescent="0.25">
      <c r="B73" s="3"/>
      <c r="C73" s="3"/>
      <c r="D73" s="2"/>
    </row>
    <row r="75" spans="1:44" x14ac:dyDescent="0.25">
      <c r="J75" s="4"/>
      <c r="K75" s="4"/>
      <c r="L75" s="4"/>
    </row>
    <row r="76" spans="1:44" x14ac:dyDescent="0.25">
      <c r="J76" s="4"/>
      <c r="K76" s="4"/>
      <c r="L76" s="4"/>
    </row>
  </sheetData>
  <sortState ref="D38:J51">
    <sortCondition ref="D38"/>
  </sortState>
  <mergeCells count="4">
    <mergeCell ref="A1:M1"/>
    <mergeCell ref="A2:M2"/>
    <mergeCell ref="A3:M3"/>
    <mergeCell ref="A69:C69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Footer>&amp;CСтр. &amp;P&amp;RДиректор: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cp:lastPrinted>2023-05-15T07:48:15Z</cp:lastPrinted>
  <dcterms:created xsi:type="dcterms:W3CDTF">2019-03-20T09:07:00Z</dcterms:created>
  <dcterms:modified xsi:type="dcterms:W3CDTF">2023-10-17T10:59:35Z</dcterms:modified>
</cp:coreProperties>
</file>